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1 Закон КК от 10-03-2015 № 579\"/>
    </mc:Choice>
  </mc:AlternateContent>
  <bookViews>
    <workbookView xWindow="0" yWindow="0" windowWidth="28800" windowHeight="13425"/>
  </bookViews>
  <sheets>
    <sheet name="прил 51" sheetId="3" r:id="rId1"/>
    <sheet name="TimeStamp" sheetId="5" r:id="rId2"/>
  </sheets>
  <definedNames>
    <definedName name="TableHeaderYear1">'прил 51'!$A$8</definedName>
    <definedName name="TableHeaderYear2">'прил 51'!$A$9</definedName>
    <definedName name="TableHeaderYear3">'прил 51'!$A$10</definedName>
    <definedName name="Unit">'прил 51'!$C$16</definedName>
    <definedName name="_xlnm.Print_Titles" localSheetId="0">'прил 51'!$18:$18</definedName>
    <definedName name="_xlnm.Print_Area" localSheetId="0">'прил 51'!$A$1:$D$48</definedName>
  </definedNames>
  <calcPr calcId="152511"/>
</workbook>
</file>

<file path=xl/calcChain.xml><?xml version="1.0" encoding="utf-8"?>
<calcChain xmlns="http://schemas.openxmlformats.org/spreadsheetml/2006/main">
  <c r="D5" i="3" l="1"/>
  <c r="D4" i="3"/>
  <c r="A15" i="3" l="1"/>
  <c r="D10" i="3"/>
  <c r="D11" i="3"/>
  <c r="D17" i="3"/>
  <c r="C17" i="3"/>
</calcChain>
</file>

<file path=xl/sharedStrings.xml><?xml version="1.0" encoding="utf-8"?>
<sst xmlns="http://schemas.openxmlformats.org/spreadsheetml/2006/main" count="100" uniqueCount="97">
  <si>
    <t>Код бюджетной классификации</t>
  </si>
  <si>
    <t>Наименование показателя</t>
  </si>
  <si>
    <t>к Закону Камчатского края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</si>
  <si>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</si>
  <si>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</si>
  <si>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</si>
  <si>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</si>
  <si>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</si>
  <si>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</si>
  <si>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</si>
  <si>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</si>
  <si>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</si>
  <si>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</si>
  <si>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</si>
  <si>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</si>
  <si>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</si>
  <si>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</si>
  <si>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</si>
  <si>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</si>
  <si>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</si>
  <si>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</si>
  <si>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</si>
  <si>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</si>
  <si>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</si>
  <si>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</si>
  <si>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</si>
  <si>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</si>
  <si>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</si>
  <si>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</si>
  <si>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</si>
  <si>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</si>
  <si>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</si>
  <si>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</si>
  <si>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</si>
  <si>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</si>
  <si>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</si>
  <si>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</si>
  <si>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</si>
  <si>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</si>
  <si>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</si>
  <si>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</si>
  <si>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</si>
  <si>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</si>
  <si>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</si>
  <si>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</si>
  <si>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</si>
  <si>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</si>
  <si>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</si>
  <si>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</si>
  <si>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</si>
  <si>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</si>
  <si>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</si>
  <si>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</si>
  <si>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</si>
  <si>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</si>
  <si>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</si>
  <si>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</si>
  <si>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</si>
  <si>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</si>
  <si>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</si>
  <si>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</si>
  <si>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</si>
  <si>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</si>
  <si>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</si>
  <si>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2014-10-10T03:26:13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</si>
  <si>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</si>
  <si>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</si>
  <si>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</si>
  <si>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</si>
  <si>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</si>
  <si>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</si>
  <si>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</si>
  <si>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41 ист.xls</t>
  </si>
  <si>
    <t>Масштаб</t>
  </si>
  <si>
    <t>Тыс</t>
  </si>
  <si>
    <t>Коэффициент округления</t>
  </si>
  <si>
    <t>Вид отчета</t>
  </si>
  <si>
    <t>Приложение 4¹ Источники финансирования дефицита краевого бюджета на плановый период +1 и +2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</si>
  <si>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</si>
  <si>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</si>
  <si>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</si>
  <si>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</si>
  <si>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</si>
  <si>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</si>
  <si>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</si>
  <si>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</si>
  <si>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</si>
  <si>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</si>
  <si>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</si>
  <si>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</si>
  <si>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</si>
  <si>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t>от 06.11.2014 № 536</t>
  </si>
  <si>
    <t>Приложение 5</t>
  </si>
  <si>
    <t>"О внесении изменений в Закон Камчатского края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</si>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</sst>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###\ ###\ ###\ 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0" fillId="3" borderId="0" xfId="0" applyFill="1"/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0" xfId="0" applyFont="1" applyFill="1"/>
    <xf numFmtId="0" fontId="12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vertical="center"/>
    </xf>
    <xf numFmtId="166" fontId="7" fillId="3" borderId="3" xfId="0" applyNumberFormat="1" applyFont="1" applyFill="1" applyBorder="1" applyAlignment="1">
      <alignment vertical="center"/>
    </xf>
    <xf numFmtId="166" fontId="3" fillId="3" borderId="3" xfId="0" applyNumberFormat="1" applyFont="1" applyFill="1" applyBorder="1" applyAlignment="1">
      <alignment vertical="center"/>
    </xf>
    <xf numFmtId="166" fontId="10" fillId="3" borderId="0" xfId="0" applyNumberFormat="1" applyFont="1" applyFill="1"/>
    <xf numFmtId="164" fontId="0" fillId="3" borderId="0" xfId="0" applyNumberFormat="1" applyFill="1"/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 indent="1"/>
    </xf>
    <xf numFmtId="166" fontId="3" fillId="3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" fillId="2" borderId="5" xfId="1" applyFont="1" applyFill="1" applyBorder="1" applyAlignment="1">
      <alignment horizontal="right"/>
    </xf>
    <xf numFmtId="0" fontId="0" fillId="0" borderId="5" xfId="0" applyBorder="1" applyAlignment="1"/>
    <xf numFmtId="0" fontId="9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9"/>
  <sheetViews>
    <sheetView tabSelected="1" view="pageBreakPreview" zoomScale="75" zoomScaleNormal="75" zoomScaleSheetLayoutView="75" workbookViewId="0">
      <selection activeCell="D7" sqref="D7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8.28515625" style="1" customWidth="1"/>
    <col min="4" max="4" width="29" style="1" customWidth="1"/>
    <col min="5" max="5" width="9.140625" style="1"/>
    <col min="6" max="6" width="22.42578125" style="1" customWidth="1"/>
    <col min="7" max="7" width="17.140625" style="1" customWidth="1"/>
    <col min="8" max="16384" width="9.140625" style="1"/>
  </cols>
  <sheetData>
    <row r="1" spans="1:4" ht="15.75" x14ac:dyDescent="0.25">
      <c r="D1" s="17" t="s">
        <v>92</v>
      </c>
    </row>
    <row r="2" spans="1:4" ht="15.75" x14ac:dyDescent="0.25">
      <c r="D2" s="17" t="s">
        <v>2</v>
      </c>
    </row>
    <row r="3" spans="1:4" ht="15.75" x14ac:dyDescent="0.25">
      <c r="D3" s="17" t="s">
        <v>93</v>
      </c>
    </row>
    <row r="4" spans="1:4" ht="15.75" x14ac:dyDescent="0.25">
      <c r="D4" s="17" t="str">
        <f>CONCATENATE("''","О краевом бюджете на ",TableHeaderYear1," год")</f>
        <v>''О краевом бюджете на 2015 год</v>
      </c>
    </row>
    <row r="5" spans="1:4" ht="15.75" x14ac:dyDescent="0.25">
      <c r="D5" s="17" t="str">
        <f>CONCATENATE("и на плановый период ",TableHeaderYear2," и ",TableHeaderYear3," годов''")</f>
        <v>и на плановый период 2016 и 2017 годов''</v>
      </c>
    </row>
    <row r="6" spans="1:4" ht="15.75" x14ac:dyDescent="0.25">
      <c r="D6" s="17" t="s">
        <v>96</v>
      </c>
    </row>
    <row r="8" spans="1:4" s="11" customFormat="1" ht="18" customHeight="1" x14ac:dyDescent="0.25">
      <c r="A8" s="29">
        <v>2015</v>
      </c>
      <c r="B8" s="16"/>
      <c r="C8" s="17"/>
      <c r="D8" s="17" t="s">
        <v>94</v>
      </c>
    </row>
    <row r="9" spans="1:4" s="11" customFormat="1" ht="15.75" x14ac:dyDescent="0.25">
      <c r="A9" s="29">
        <v>2016</v>
      </c>
      <c r="B9" s="16"/>
      <c r="C9" s="17"/>
      <c r="D9" s="17" t="s">
        <v>2</v>
      </c>
    </row>
    <row r="10" spans="1:4" s="11" customFormat="1" ht="15.75" x14ac:dyDescent="0.25">
      <c r="A10" s="29">
        <v>2017</v>
      </c>
      <c r="B10" s="16"/>
      <c r="C10" s="17"/>
      <c r="D10" s="17" t="str">
        <f>CONCATENATE("''","О краевом бюджете на ",TableHeaderYear1," год")</f>
        <v>''О краевом бюджете на 2015 год</v>
      </c>
    </row>
    <row r="11" spans="1:4" s="11" customFormat="1" ht="15.75" x14ac:dyDescent="0.25">
      <c r="A11" s="15"/>
      <c r="B11" s="16"/>
      <c r="C11" s="17"/>
      <c r="D11" s="17" t="str">
        <f>CONCATENATE("и на плановый период ",TableHeaderYear2," и ",TableHeaderYear3," годов''")</f>
        <v>и на плановый период 2016 и 2017 годов''</v>
      </c>
    </row>
    <row r="12" spans="1:4" s="11" customFormat="1" ht="15.75" x14ac:dyDescent="0.25">
      <c r="A12" s="15"/>
      <c r="B12" s="16"/>
      <c r="C12" s="17"/>
      <c r="D12" s="17" t="s">
        <v>91</v>
      </c>
    </row>
    <row r="13" spans="1:4" ht="15.75" x14ac:dyDescent="0.25">
      <c r="A13" s="13"/>
      <c r="B13" s="14"/>
      <c r="C13" s="18"/>
    </row>
    <row r="14" spans="1:4" ht="15.75" x14ac:dyDescent="0.25">
      <c r="A14" s="13"/>
      <c r="B14" s="14"/>
      <c r="C14" s="18"/>
    </row>
    <row r="15" spans="1:4" x14ac:dyDescent="0.2">
      <c r="A15" s="43" t="str">
        <f>CONCATENATE("Источники финансирования дефицита краевого бюджета на плановый период ",TableHeaderYear2," и ",TableHeaderYear3," годов")</f>
        <v>Источники финансирования дефицита краевого бюджета на плановый период 2016 и 2017 годов</v>
      </c>
      <c r="B15" s="44"/>
      <c r="C15" s="44"/>
      <c r="D15" s="44"/>
    </row>
    <row r="16" spans="1:4" ht="21.75" customHeight="1" x14ac:dyDescent="0.25">
      <c r="A16" s="13"/>
      <c r="B16" s="14"/>
      <c r="C16" s="41" t="s">
        <v>3</v>
      </c>
      <c r="D16" s="42"/>
    </row>
    <row r="17" spans="1:6" s="10" customFormat="1" ht="31.5" x14ac:dyDescent="0.2">
      <c r="A17" s="19" t="s">
        <v>0</v>
      </c>
      <c r="B17" s="19" t="s">
        <v>1</v>
      </c>
      <c r="C17" s="20" t="str">
        <f>CONCATENATE("Годовой объем на ",TableHeaderYear2," год")</f>
        <v>Годовой объем на 2016 год</v>
      </c>
      <c r="D17" s="20" t="str">
        <f>CONCATENATE("Годовой объем на ",TableHeaderYear3," год")</f>
        <v>Годовой объем на 2017 год</v>
      </c>
    </row>
    <row r="18" spans="1:6" s="12" customFormat="1" ht="14.25" x14ac:dyDescent="0.2">
      <c r="A18" s="30">
        <v>1</v>
      </c>
      <c r="B18" s="30">
        <v>2</v>
      </c>
      <c r="C18" s="31">
        <v>3</v>
      </c>
      <c r="D18" s="31">
        <v>4</v>
      </c>
    </row>
    <row r="19" spans="1:6" s="23" customFormat="1" ht="15.75" x14ac:dyDescent="0.2">
      <c r="A19" s="21"/>
      <c r="B19" s="22" t="s">
        <v>4</v>
      </c>
      <c r="C19" s="32">
        <v>1191674.1040000001</v>
      </c>
      <c r="D19" s="32">
        <v>1053921.4040000001</v>
      </c>
      <c r="F19" s="36"/>
    </row>
    <row r="20" spans="1:6" s="28" customFormat="1" ht="15.75" x14ac:dyDescent="0.2">
      <c r="A20" s="26" t="s">
        <v>5</v>
      </c>
      <c r="B20" s="27" t="s">
        <v>6</v>
      </c>
      <c r="C20" s="33">
        <v>1146000</v>
      </c>
      <c r="D20" s="33">
        <v>1015000</v>
      </c>
      <c r="F20" s="35"/>
    </row>
    <row r="21" spans="1:6" s="23" customFormat="1" ht="15.75" x14ac:dyDescent="0.2">
      <c r="A21" s="24" t="s">
        <v>7</v>
      </c>
      <c r="B21" s="25" t="s">
        <v>8</v>
      </c>
      <c r="C21" s="34">
        <v>2846000</v>
      </c>
      <c r="D21" s="34">
        <v>2515000</v>
      </c>
    </row>
    <row r="22" spans="1:6" s="23" customFormat="1" ht="31.5" x14ac:dyDescent="0.2">
      <c r="A22" s="24" t="s">
        <v>9</v>
      </c>
      <c r="B22" s="25" t="s">
        <v>10</v>
      </c>
      <c r="C22" s="34">
        <v>2846000</v>
      </c>
      <c r="D22" s="34">
        <v>2515000</v>
      </c>
    </row>
    <row r="23" spans="1:6" s="23" customFormat="1" ht="31.5" x14ac:dyDescent="0.2">
      <c r="A23" s="24" t="s">
        <v>11</v>
      </c>
      <c r="B23" s="25" t="s">
        <v>12</v>
      </c>
      <c r="C23" s="34">
        <v>-1700000</v>
      </c>
      <c r="D23" s="34">
        <v>-1500000</v>
      </c>
    </row>
    <row r="24" spans="1:6" s="23" customFormat="1" ht="31.5" x14ac:dyDescent="0.2">
      <c r="A24" s="24" t="s">
        <v>13</v>
      </c>
      <c r="B24" s="25" t="s">
        <v>14</v>
      </c>
      <c r="C24" s="34">
        <v>-1700000</v>
      </c>
      <c r="D24" s="34">
        <v>-1500000</v>
      </c>
    </row>
    <row r="25" spans="1:6" s="28" customFormat="1" ht="31.5" x14ac:dyDescent="0.2">
      <c r="A25" s="26" t="s">
        <v>15</v>
      </c>
      <c r="B25" s="27" t="s">
        <v>16</v>
      </c>
      <c r="C25" s="33">
        <v>-112410.5</v>
      </c>
      <c r="D25" s="33">
        <v>-143885.5</v>
      </c>
    </row>
    <row r="26" spans="1:6" s="23" customFormat="1" ht="31.5" x14ac:dyDescent="0.2">
      <c r="A26" s="24" t="s">
        <v>17</v>
      </c>
      <c r="B26" s="25" t="s">
        <v>18</v>
      </c>
      <c r="C26" s="34">
        <v>-112410.5</v>
      </c>
      <c r="D26" s="34">
        <v>-143885.5</v>
      </c>
    </row>
    <row r="27" spans="1:6" s="23" customFormat="1" ht="31.5" x14ac:dyDescent="0.2">
      <c r="A27" s="24" t="s">
        <v>19</v>
      </c>
      <c r="B27" s="25" t="s">
        <v>20</v>
      </c>
      <c r="C27" s="34">
        <v>-112410.5</v>
      </c>
      <c r="D27" s="34">
        <v>-143885.5</v>
      </c>
    </row>
    <row r="28" spans="1:6" s="23" customFormat="1" ht="47.25" x14ac:dyDescent="0.2">
      <c r="A28" s="24" t="s">
        <v>21</v>
      </c>
      <c r="B28" s="25" t="s">
        <v>22</v>
      </c>
      <c r="C28" s="34">
        <v>-112410.5</v>
      </c>
      <c r="D28" s="34">
        <v>-143885.5</v>
      </c>
    </row>
    <row r="29" spans="1:6" s="28" customFormat="1" ht="15.75" x14ac:dyDescent="0.2">
      <c r="A29" s="26" t="s">
        <v>23</v>
      </c>
      <c r="B29" s="27" t="s">
        <v>24</v>
      </c>
      <c r="C29" s="33">
        <v>0</v>
      </c>
      <c r="D29" s="33">
        <v>0</v>
      </c>
    </row>
    <row r="30" spans="1:6" s="23" customFormat="1" ht="15.75" x14ac:dyDescent="0.2">
      <c r="A30" s="24" t="s">
        <v>25</v>
      </c>
      <c r="B30" s="25" t="s">
        <v>26</v>
      </c>
      <c r="C30" s="34">
        <v>-62336072.574409999</v>
      </c>
      <c r="D30" s="34">
        <v>-61069883.508099996</v>
      </c>
    </row>
    <row r="31" spans="1:6" s="23" customFormat="1" ht="15.75" x14ac:dyDescent="0.2">
      <c r="A31" s="24" t="s">
        <v>27</v>
      </c>
      <c r="B31" s="25" t="s">
        <v>28</v>
      </c>
      <c r="C31" s="34">
        <v>-62336072.574409999</v>
      </c>
      <c r="D31" s="34">
        <v>-61069883.508099996</v>
      </c>
    </row>
    <row r="32" spans="1:6" s="23" customFormat="1" ht="15.75" x14ac:dyDescent="0.2">
      <c r="A32" s="24" t="s">
        <v>29</v>
      </c>
      <c r="B32" s="25" t="s">
        <v>30</v>
      </c>
      <c r="C32" s="34">
        <v>-62336072.574409999</v>
      </c>
      <c r="D32" s="34">
        <v>-61069883.508099996</v>
      </c>
    </row>
    <row r="33" spans="1:4" s="23" customFormat="1" ht="31.5" x14ac:dyDescent="0.2">
      <c r="A33" s="24" t="s">
        <v>31</v>
      </c>
      <c r="B33" s="25" t="s">
        <v>32</v>
      </c>
      <c r="C33" s="34">
        <v>-62336072.574409999</v>
      </c>
      <c r="D33" s="34">
        <v>-61069883.508099996</v>
      </c>
    </row>
    <row r="34" spans="1:4" s="23" customFormat="1" ht="15.75" x14ac:dyDescent="0.2">
      <c r="A34" s="24" t="s">
        <v>33</v>
      </c>
      <c r="B34" s="25" t="s">
        <v>34</v>
      </c>
      <c r="C34" s="34">
        <v>62336072.574409999</v>
      </c>
      <c r="D34" s="34">
        <v>61069883.508099996</v>
      </c>
    </row>
    <row r="35" spans="1:4" s="23" customFormat="1" ht="15.75" x14ac:dyDescent="0.2">
      <c r="A35" s="24" t="s">
        <v>35</v>
      </c>
      <c r="B35" s="25" t="s">
        <v>36</v>
      </c>
      <c r="C35" s="34">
        <v>62336072.574409999</v>
      </c>
      <c r="D35" s="34">
        <v>61069883.508099996</v>
      </c>
    </row>
    <row r="36" spans="1:4" s="23" customFormat="1" ht="15.75" x14ac:dyDescent="0.2">
      <c r="A36" s="24" t="s">
        <v>37</v>
      </c>
      <c r="B36" s="25" t="s">
        <v>38</v>
      </c>
      <c r="C36" s="34">
        <v>62336072.574409999</v>
      </c>
      <c r="D36" s="34">
        <v>61069883.508099996</v>
      </c>
    </row>
    <row r="37" spans="1:4" s="23" customFormat="1" ht="31.5" x14ac:dyDescent="0.2">
      <c r="A37" s="24" t="s">
        <v>39</v>
      </c>
      <c r="B37" s="25" t="s">
        <v>40</v>
      </c>
      <c r="C37" s="34">
        <v>62336072.574409999</v>
      </c>
      <c r="D37" s="34">
        <v>61069883.508099996</v>
      </c>
    </row>
    <row r="38" spans="1:4" s="28" customFormat="1" ht="15.75" x14ac:dyDescent="0.2">
      <c r="A38" s="26" t="s">
        <v>41</v>
      </c>
      <c r="B38" s="27" t="s">
        <v>42</v>
      </c>
      <c r="C38" s="33">
        <v>158084.60399999999</v>
      </c>
      <c r="D38" s="33">
        <v>182806.90400000001</v>
      </c>
    </row>
    <row r="39" spans="1:4" s="23" customFormat="1" ht="31.5" x14ac:dyDescent="0.2">
      <c r="A39" s="24" t="s">
        <v>43</v>
      </c>
      <c r="B39" s="25" t="s">
        <v>44</v>
      </c>
      <c r="C39" s="34">
        <v>6753</v>
      </c>
      <c r="D39" s="34">
        <v>0</v>
      </c>
    </row>
    <row r="40" spans="1:4" s="23" customFormat="1" ht="31.5" x14ac:dyDescent="0.2">
      <c r="A40" s="24" t="s">
        <v>45</v>
      </c>
      <c r="B40" s="25" t="s">
        <v>46</v>
      </c>
      <c r="C40" s="34">
        <v>6753</v>
      </c>
      <c r="D40" s="34">
        <v>0</v>
      </c>
    </row>
    <row r="41" spans="1:4" s="23" customFormat="1" ht="31.5" x14ac:dyDescent="0.2">
      <c r="A41" s="24" t="s">
        <v>47</v>
      </c>
      <c r="B41" s="25" t="s">
        <v>48</v>
      </c>
      <c r="C41" s="34">
        <v>6753</v>
      </c>
      <c r="D41" s="34">
        <v>0</v>
      </c>
    </row>
    <row r="42" spans="1:4" s="23" customFormat="1" ht="31.5" x14ac:dyDescent="0.2">
      <c r="A42" s="24" t="s">
        <v>49</v>
      </c>
      <c r="B42" s="25" t="s">
        <v>50</v>
      </c>
      <c r="C42" s="34">
        <v>151331.60399999999</v>
      </c>
      <c r="D42" s="34">
        <v>182806.90400000001</v>
      </c>
    </row>
    <row r="43" spans="1:4" s="23" customFormat="1" ht="31.5" x14ac:dyDescent="0.2">
      <c r="A43" s="24" t="s">
        <v>51</v>
      </c>
      <c r="B43" s="25" t="s">
        <v>52</v>
      </c>
      <c r="C43" s="34">
        <v>151331.60399999999</v>
      </c>
      <c r="D43" s="34">
        <v>182806.90400000001</v>
      </c>
    </row>
    <row r="44" spans="1:4" s="23" customFormat="1" ht="31.5" x14ac:dyDescent="0.2">
      <c r="A44" s="24" t="s">
        <v>53</v>
      </c>
      <c r="B44" s="25" t="s">
        <v>54</v>
      </c>
      <c r="C44" s="34">
        <v>112410.2</v>
      </c>
      <c r="D44" s="34">
        <v>143885.5</v>
      </c>
    </row>
    <row r="45" spans="1:4" s="23" customFormat="1" ht="31.5" x14ac:dyDescent="0.2">
      <c r="A45" s="24" t="s">
        <v>55</v>
      </c>
      <c r="B45" s="25" t="s">
        <v>56</v>
      </c>
      <c r="C45" s="34">
        <v>112410.2</v>
      </c>
      <c r="D45" s="34">
        <v>143885.5</v>
      </c>
    </row>
    <row r="46" spans="1:4" s="23" customFormat="1" ht="31.5" x14ac:dyDescent="0.2">
      <c r="A46" s="24" t="s">
        <v>57</v>
      </c>
      <c r="B46" s="25" t="s">
        <v>58</v>
      </c>
      <c r="C46" s="34">
        <v>38921.404000000002</v>
      </c>
      <c r="D46" s="34">
        <v>38921.404000000002</v>
      </c>
    </row>
    <row r="47" spans="1:4" s="23" customFormat="1" ht="46.5" customHeight="1" x14ac:dyDescent="0.2">
      <c r="A47" s="37" t="s">
        <v>59</v>
      </c>
      <c r="B47" s="38" t="s">
        <v>60</v>
      </c>
      <c r="C47" s="39">
        <v>38921.404000000002</v>
      </c>
      <c r="D47" s="39">
        <v>38921.404000000002</v>
      </c>
    </row>
    <row r="48" spans="1:4" s="3" customFormat="1" ht="15.75" x14ac:dyDescent="0.2">
      <c r="B48" s="4"/>
      <c r="C48" s="7"/>
      <c r="D48" s="40" t="s">
        <v>95</v>
      </c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3" customFormat="1" ht="15" x14ac:dyDescent="0.2">
      <c r="B82" s="4"/>
      <c r="C82" s="7"/>
    </row>
    <row r="83" spans="1:3" s="3" customFormat="1" ht="15" x14ac:dyDescent="0.2">
      <c r="B83" s="4"/>
      <c r="C83" s="7"/>
    </row>
    <row r="84" spans="1:3" s="3" customFormat="1" ht="15" x14ac:dyDescent="0.2">
      <c r="B84" s="4"/>
      <c r="C84" s="7"/>
    </row>
    <row r="85" spans="1:3" s="3" customFormat="1" ht="15" x14ac:dyDescent="0.2">
      <c r="B85" s="4"/>
      <c r="C85" s="7"/>
    </row>
    <row r="86" spans="1:3" s="3" customFormat="1" ht="15" x14ac:dyDescent="0.2">
      <c r="B86" s="4"/>
      <c r="C86" s="7"/>
    </row>
    <row r="87" spans="1:3" s="3" customFormat="1" ht="15" x14ac:dyDescent="0.2">
      <c r="B87" s="4"/>
      <c r="C87" s="7"/>
    </row>
    <row r="88" spans="1:3" s="3" customFormat="1" ht="15" x14ac:dyDescent="0.2">
      <c r="B88" s="4"/>
      <c r="C88" s="7"/>
    </row>
    <row r="89" spans="1:3" s="6" customFormat="1" ht="15" x14ac:dyDescent="0.2">
      <c r="A89" s="3"/>
      <c r="B89" s="4"/>
      <c r="C89" s="7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s="6" customFormat="1" x14ac:dyDescent="0.2">
      <c r="B103" s="5"/>
      <c r="C103" s="8"/>
    </row>
    <row r="104" spans="1:3" s="6" customFormat="1" x14ac:dyDescent="0.2">
      <c r="B104" s="5"/>
      <c r="C104" s="8"/>
    </row>
    <row r="105" spans="1:3" s="6" customFormat="1" x14ac:dyDescent="0.2">
      <c r="B105" s="5"/>
      <c r="C105" s="8"/>
    </row>
    <row r="106" spans="1:3" s="6" customFormat="1" x14ac:dyDescent="0.2">
      <c r="B106" s="5"/>
      <c r="C106" s="8"/>
    </row>
    <row r="107" spans="1:3" s="6" customFormat="1" x14ac:dyDescent="0.2">
      <c r="B107" s="5"/>
      <c r="C107" s="8"/>
    </row>
    <row r="108" spans="1:3" s="6" customFormat="1" x14ac:dyDescent="0.2">
      <c r="B108" s="5"/>
      <c r="C108" s="8"/>
    </row>
    <row r="109" spans="1:3" s="6" customFormat="1" x14ac:dyDescent="0.2">
      <c r="B109" s="5"/>
      <c r="C109" s="8"/>
    </row>
    <row r="110" spans="1:3" x14ac:dyDescent="0.2">
      <c r="A110" s="6"/>
      <c r="B110" s="5"/>
      <c r="C110" s="8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  <row r="433" spans="3:3" x14ac:dyDescent="0.2">
      <c r="C433" s="9"/>
    </row>
    <row r="434" spans="3:3" x14ac:dyDescent="0.2">
      <c r="C434" s="9"/>
    </row>
    <row r="435" spans="3:3" x14ac:dyDescent="0.2">
      <c r="C435" s="9"/>
    </row>
    <row r="436" spans="3:3" x14ac:dyDescent="0.2">
      <c r="C436" s="9"/>
    </row>
    <row r="437" spans="3:3" x14ac:dyDescent="0.2">
      <c r="C437" s="9"/>
    </row>
    <row r="438" spans="3:3" x14ac:dyDescent="0.2">
      <c r="C438" s="9"/>
    </row>
    <row r="439" spans="3:3" x14ac:dyDescent="0.2">
      <c r="C439" s="9"/>
    </row>
  </sheetData>
  <mergeCells count="2">
    <mergeCell ref="C16:D16"/>
    <mergeCell ref="A15:D15"/>
  </mergeCells>
  <phoneticPr fontId="0" type="noConversion"/>
  <pageMargins left="0.68" right="0.39370078740157483" top="0.53" bottom="0.19685039370078741" header="0.45" footer="0.19685039370078741"/>
  <pageSetup paperSize="9" scale="53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61</v>
      </c>
      <c r="B1" t="s">
        <v>62</v>
      </c>
    </row>
    <row r="2" spans="1:2" x14ac:dyDescent="0.2">
      <c r="A2" t="s">
        <v>63</v>
      </c>
      <c r="B2" t="s">
        <v>64</v>
      </c>
    </row>
    <row r="3" spans="1:2" x14ac:dyDescent="0.2">
      <c r="A3" t="s">
        <v>65</v>
      </c>
      <c r="B3" t="s">
        <v>66</v>
      </c>
    </row>
    <row r="4" spans="1:2" x14ac:dyDescent="0.2">
      <c r="A4" t="s">
        <v>67</v>
      </c>
      <c r="B4" t="s">
        <v>68</v>
      </c>
    </row>
    <row r="5" spans="1:2" x14ac:dyDescent="0.2">
      <c r="A5" t="s">
        <v>69</v>
      </c>
      <c r="B5" t="s">
        <v>70</v>
      </c>
    </row>
    <row r="6" spans="1:2" x14ac:dyDescent="0.2">
      <c r="A6" t="s">
        <v>71</v>
      </c>
      <c r="B6" t="s">
        <v>72</v>
      </c>
    </row>
    <row r="7" spans="1:2" x14ac:dyDescent="0.2">
      <c r="A7" t="s">
        <v>73</v>
      </c>
      <c r="B7" t="s">
        <v>74</v>
      </c>
    </row>
    <row r="8" spans="1:2" x14ac:dyDescent="0.2">
      <c r="A8" t="s">
        <v>75</v>
      </c>
      <c r="B8">
        <v>1.0000000000000001E-5</v>
      </c>
    </row>
    <row r="9" spans="1:2" x14ac:dyDescent="0.2">
      <c r="A9" t="s">
        <v>76</v>
      </c>
      <c r="B9" t="s">
        <v>77</v>
      </c>
    </row>
    <row r="10" spans="1:2" x14ac:dyDescent="0.2">
      <c r="A10" t="s">
        <v>78</v>
      </c>
    </row>
    <row r="11" spans="1:2" x14ac:dyDescent="0.2">
      <c r="A11" t="s">
        <v>79</v>
      </c>
    </row>
    <row r="12" spans="1:2" x14ac:dyDescent="0.2">
      <c r="A12" t="s">
        <v>80</v>
      </c>
      <c r="B12" t="s">
        <v>81</v>
      </c>
    </row>
    <row r="13" spans="1:2" x14ac:dyDescent="0.2">
      <c r="A13" t="s">
        <v>82</v>
      </c>
      <c r="B13" t="b">
        <v>1</v>
      </c>
    </row>
    <row r="14" spans="1:2" x14ac:dyDescent="0.2">
      <c r="A14" t="s">
        <v>83</v>
      </c>
      <c r="B14" t="s">
        <v>84</v>
      </c>
    </row>
    <row r="15" spans="1:2" x14ac:dyDescent="0.2">
      <c r="A15" t="s">
        <v>85</v>
      </c>
      <c r="B15" t="s">
        <v>86</v>
      </c>
    </row>
    <row r="16" spans="1:2" x14ac:dyDescent="0.2">
      <c r="A16" t="s">
        <v>87</v>
      </c>
      <c r="B16" t="s">
        <v>88</v>
      </c>
    </row>
    <row r="17" spans="1:2" x14ac:dyDescent="0.2">
      <c r="A17" t="s">
        <v>87</v>
      </c>
      <c r="B17" t="s">
        <v>89</v>
      </c>
    </row>
    <row r="18" spans="1:2" x14ac:dyDescent="0.2">
      <c r="A18" t="s">
        <v>87</v>
      </c>
      <c r="B18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897B2D-3A31-4B10-A0CB-76DD0792AC3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51</vt:lpstr>
      <vt:lpstr>TimeStamp</vt:lpstr>
      <vt:lpstr>TableHeaderYear1</vt:lpstr>
      <vt:lpstr>TableHeaderYear2</vt:lpstr>
      <vt:lpstr>TableHeaderYear3</vt:lpstr>
      <vt:lpstr>Unit</vt:lpstr>
      <vt:lpstr>'прил 51'!Заголовки_для_печати</vt:lpstr>
      <vt:lpstr>'прил 51'!Область_печати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2015-01-13T03:05:40Z</cp:lastPrinted>
  <dcterms:created xsi:type="dcterms:W3CDTF">2003-09-01T04:16:45Z</dcterms:created>
  <dcterms:modified xsi:type="dcterms:W3CDTF">2015-03-10T05:15:16Z</dcterms:modified>
</cp:coreProperties>
</file>